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F4FFB730-7D2A-4A41-AF90-A8F9F55A2091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<sst xmlns="http://schemas.openxmlformats.org/spreadsheetml/2006/main" count="316" uniqueCount="74">
  <si>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</si>
  <si>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</si>
  <si>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</si>
  <si>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</si>
  <si>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</si>
  <si>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</si>
  <si>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</si>
  <si>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</si>
  <si>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</si>
  <si>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</si>
  <si>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</si>
  <si>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</si>
  <si>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</si>
  <si>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</si>
  <si>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</si>
  <si>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</si>
  <si>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</si>
  <si>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</si>
  <si>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</si>
  <si>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</si>
  <si>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</si>
  <si>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</si>
  <si>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</si>
  <si>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</si>
  <si>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</si>
  <si>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</si>
  <si>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</si>
  <si>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</si>
  <si>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</si>
  <si>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</si>
  <si>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</si>
  <si>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</si>
  <si>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</si>
  <si>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</si>
  <si>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</si>
  <si>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</si>
  <si>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</si>
  <si>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</si>
  <si>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</si>
  <si>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</si>
  <si>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</si>
  <si>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</si>
  <si>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</si>
  <si>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</si>
  <si>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</si>
  <si>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</si>
  <si>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</si>
  <si>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</si>
  <si>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</si>
  <si>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</si>
  <si>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</si>
  <si>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</si>
  <si>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</si>
  <si>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</si>
  <si>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</si>
  <si>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</si>
  <si>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moderada, se cambió el 04-02-2022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</si>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</sst>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/>
    </xf>
    <xf numFmtId="0" fontId="0" fillId="0" borderId="39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5" fillId="0" borderId="42" xfId="0" applyFont="1" applyBorder="1"/>
    <xf numFmtId="0" fontId="5" fillId="0" borderId="2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4" xfId="0" applyFont="1" applyBorder="1" applyAlignment="1">
      <alignment horizontal="center" vertical="center"/>
    </xf>
  </cellXfs>
  <cellStyles count="1">
    <cellStyle name="Normal" xfId="0" builtinId="0"/>
  </cellStyles>
  <dxfs count="1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9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15.570312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61" t="s">
        <v>0</v>
      </c>
      <c r="B1" s="62"/>
      <c r="C1" s="62"/>
      <c r="D1" s="62"/>
      <c r="E1" s="62"/>
      <c r="F1" s="62"/>
      <c r="G1" s="6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59" t="s">
        <v>3</v>
      </c>
      <c r="C3" s="60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63" t="s">
        <v>7</v>
      </c>
      <c r="C4" s="64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63" t="s">
        <v>11</v>
      </c>
      <c r="C5" s="64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79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0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1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73" t="s">
        <v>36</v>
      </c>
      <c r="B19" s="71" t="s">
        <v>37</v>
      </c>
      <c r="C19" s="72"/>
      <c r="D19" s="19" t="s">
        <v>38</v>
      </c>
      <c r="E19" s="33">
        <v>44601</v>
      </c>
      <c r="F19" s="19" t="s">
        <v>39</v>
      </c>
      <c r="G19" s="34">
        <v>0.43333333333430346</v>
      </c>
    </row>
    <row r="20" spans="1:7" ht="14.25" customHeight="1" x14ac:dyDescent="0.25">
      <c r="A20" s="74"/>
      <c r="B20" s="19" t="s">
        <v>40</v>
      </c>
      <c r="C20" s="19" t="s">
        <v>41</v>
      </c>
      <c r="D20" s="19" t="s">
        <v>42</v>
      </c>
      <c r="E20" s="19" t="s">
        <v>29</v>
      </c>
      <c r="F20" s="71" t="s">
        <v>43</v>
      </c>
      <c r="G20" s="72"/>
    </row>
    <row r="21" spans="1:7" ht="14.25" customHeight="1" x14ac:dyDescent="0.35">
      <c r="A21" s="35" t="s">
        <v>44</v>
      </c>
      <c r="B21" s="36">
        <v>8</v>
      </c>
      <c r="C21" s="37">
        <v>47</v>
      </c>
      <c r="D21" s="36">
        <v>34.6</v>
      </c>
      <c r="E21" s="82" t="s">
        <v>32</v>
      </c>
      <c r="F21" s="69"/>
      <c r="G21" s="70"/>
    </row>
    <row r="22" spans="1:7" ht="14.25" customHeight="1" x14ac:dyDescent="0.35">
      <c r="A22" s="38" t="s">
        <v>45</v>
      </c>
      <c r="B22" s="39">
        <v>43</v>
      </c>
      <c r="C22" s="40">
        <v>47</v>
      </c>
      <c r="D22" s="39">
        <v>45.1</v>
      </c>
      <c r="E22" s="83" t="s">
        <v>32</v>
      </c>
      <c r="F22" s="67"/>
      <c r="G22" s="64"/>
    </row>
    <row r="23" spans="1:7" ht="14.25" customHeight="1" x14ac:dyDescent="0.35">
      <c r="A23" s="41" t="s">
        <v>46</v>
      </c>
      <c r="B23" s="39">
        <v>300</v>
      </c>
      <c r="C23" s="40">
        <v>400</v>
      </c>
      <c r="D23" s="39">
        <v>325.2</v>
      </c>
      <c r="E23" s="83" t="s">
        <v>32</v>
      </c>
      <c r="F23" s="67"/>
      <c r="G23" s="64"/>
    </row>
    <row r="24" spans="1:7" ht="14.25" customHeight="1" x14ac:dyDescent="0.35">
      <c r="A24" s="38" t="s">
        <v>47</v>
      </c>
      <c r="B24" s="39">
        <v>400</v>
      </c>
      <c r="C24" s="40">
        <v>1000</v>
      </c>
      <c r="D24" s="39">
        <v>613.29999999999995</v>
      </c>
      <c r="E24" s="83" t="s">
        <v>32</v>
      </c>
      <c r="F24" s="67"/>
      <c r="G24" s="64"/>
    </row>
    <row r="25" spans="1:7" ht="14.25" customHeight="1" x14ac:dyDescent="0.35">
      <c r="A25" s="38" t="s">
        <v>48</v>
      </c>
      <c r="B25" s="39">
        <v>0</v>
      </c>
      <c r="C25" s="40">
        <v>2.5</v>
      </c>
      <c r="D25" s="39">
        <v>0.91800000000000004</v>
      </c>
      <c r="E25" s="83" t="s">
        <v>32</v>
      </c>
      <c r="F25" s="67"/>
      <c r="G25" s="64"/>
    </row>
    <row r="26" spans="1:7" ht="14.25" customHeight="1" x14ac:dyDescent="0.35">
      <c r="A26" s="38" t="s">
        <v>49</v>
      </c>
      <c r="B26" s="39">
        <v>20</v>
      </c>
      <c r="C26" s="40">
        <v>100</v>
      </c>
      <c r="D26" s="39">
        <v>87</v>
      </c>
      <c r="E26" s="83" t="s">
        <v>32</v>
      </c>
      <c r="F26" s="68"/>
      <c r="G26" s="64"/>
    </row>
    <row r="27" spans="1:7" ht="14.25" customHeight="1" x14ac:dyDescent="0.35">
      <c r="A27" s="38" t="s">
        <v>50</v>
      </c>
      <c r="B27" s="39">
        <v>500</v>
      </c>
      <c r="C27" s="40">
        <v>1200</v>
      </c>
      <c r="D27" s="39">
        <v>784</v>
      </c>
      <c r="E27" s="84" t="s">
        <v>32</v>
      </c>
      <c r="F27" s="68"/>
      <c r="G27" s="64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39" t="s">
        <v>33</v>
      </c>
      <c r="E28" s="80" t="s">
        <v>32</v>
      </c>
      <c r="F28" s="67"/>
      <c r="G28" s="64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39" t="s">
        <v>33</v>
      </c>
      <c r="E29" s="85" t="s">
        <v>32</v>
      </c>
      <c r="F29" s="67"/>
      <c r="G29" s="64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39" t="s">
        <v>55</v>
      </c>
      <c r="E30" s="85" t="s">
        <v>32</v>
      </c>
      <c r="F30" s="67" t="s">
        <v>56</v>
      </c>
      <c r="G30" s="64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6" t="s">
        <v>32</v>
      </c>
      <c r="F31" s="75"/>
      <c r="G31" s="76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73" t="s">
        <v>36</v>
      </c>
      <c r="B34" s="73" t="s">
        <v>61</v>
      </c>
      <c r="C34" s="71" t="s">
        <v>62</v>
      </c>
      <c r="D34" s="77"/>
      <c r="E34" s="77"/>
      <c r="F34" s="72"/>
      <c r="G34" s="71" t="s">
        <v>63</v>
      </c>
      <c r="H34" s="77"/>
      <c r="I34" s="77"/>
      <c r="J34" s="77"/>
      <c r="K34" s="72"/>
    </row>
    <row r="35" spans="1:11" ht="15.75" customHeight="1" x14ac:dyDescent="0.25">
      <c r="A35" s="78"/>
      <c r="B35" s="78"/>
      <c r="C35" s="19" t="s">
        <v>38</v>
      </c>
      <c r="D35" s="33">
        <v>44601</v>
      </c>
      <c r="E35" s="19" t="s">
        <v>39</v>
      </c>
      <c r="F35" s="34">
        <v>0.46041666666860692</v>
      </c>
      <c r="G35" s="19" t="s">
        <v>38</v>
      </c>
      <c r="H35" s="33"/>
      <c r="I35" s="19" t="s">
        <v>39</v>
      </c>
      <c r="J35" s="34"/>
      <c r="K35" s="48"/>
    </row>
    <row r="36" spans="1:11" ht="30" x14ac:dyDescent="0.25">
      <c r="A36" s="74"/>
      <c r="B36" s="74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>
        <v>0.91200000000000003</v>
      </c>
      <c r="D37" s="52">
        <v>0.90400000000000003</v>
      </c>
      <c r="E37" s="50">
        <f>IFERROR(ABS(D37-C37)/D37,"")</f>
        <v>8.8495575221239006E-3</v>
      </c>
      <c r="F37" s="87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1:G31"/>
    <mergeCell ref="C34:F34"/>
    <mergeCell ref="A34:A36"/>
    <mergeCell ref="B34:B36"/>
    <mergeCell ref="G34:K34"/>
    <mergeCell ref="F30:G30"/>
    <mergeCell ref="F28:G28"/>
    <mergeCell ref="F29:G29"/>
    <mergeCell ref="A19:A20"/>
    <mergeCell ref="B19:C19"/>
    <mergeCell ref="F27:G27"/>
    <mergeCell ref="F22:G22"/>
    <mergeCell ref="F24:G24"/>
    <mergeCell ref="F26:G26"/>
    <mergeCell ref="F25:G25"/>
    <mergeCell ref="F21:G21"/>
    <mergeCell ref="F20:G20"/>
    <mergeCell ref="B3:C3"/>
    <mergeCell ref="A1:G1"/>
    <mergeCell ref="B5:C5"/>
    <mergeCell ref="B6:C6"/>
    <mergeCell ref="F23:G23"/>
    <mergeCell ref="B4:C4"/>
  </mergeCells>
  <conditionalFormatting sqref="E21">
    <cfRule type="expression" dxfId="174" priority="1" stopIfTrue="1">
      <formula>D21&gt;C21</formula>
    </cfRule>
  </conditionalFormatting>
  <conditionalFormatting sqref="E21">
    <cfRule type="expression" dxfId="173" priority="2" stopIfTrue="1">
      <formula>AND(D21&gt;=B21,D21&lt;=C21)</formula>
    </cfRule>
  </conditionalFormatting>
  <conditionalFormatting sqref="E21">
    <cfRule type="expression" dxfId="172" priority="3" stopIfTrue="1">
      <formula>D21&lt;B21</formula>
    </cfRule>
  </conditionalFormatting>
  <conditionalFormatting sqref="E22">
    <cfRule type="expression" dxfId="171" priority="4" stopIfTrue="1">
      <formula>D22&gt;$C$22</formula>
    </cfRule>
  </conditionalFormatting>
  <conditionalFormatting sqref="E22">
    <cfRule type="expression" dxfId="170" priority="5" stopIfTrue="1">
      <formula>AND(D22&gt;=$B$22,D22&lt;=$C$22)</formula>
    </cfRule>
  </conditionalFormatting>
  <conditionalFormatting sqref="E22">
    <cfRule type="expression" dxfId="169" priority="6" stopIfTrue="1">
      <formula>D22&lt;$B$22</formula>
    </cfRule>
  </conditionalFormatting>
  <conditionalFormatting sqref="E24">
    <cfRule type="expression" dxfId="168" priority="7" stopIfTrue="1">
      <formula>D24&gt;$C$24</formula>
    </cfRule>
  </conditionalFormatting>
  <conditionalFormatting sqref="E24">
    <cfRule type="expression" dxfId="167" priority="8" stopIfTrue="1">
      <formula>AND(D24&gt;=$B$24,D24&lt;=$C$24)</formula>
    </cfRule>
  </conditionalFormatting>
  <conditionalFormatting sqref="E24">
    <cfRule type="expression" dxfId="166" priority="9" stopIfTrue="1">
      <formula>D24&lt;$B$24</formula>
    </cfRule>
  </conditionalFormatting>
  <conditionalFormatting sqref="E25">
    <cfRule type="expression" dxfId="165" priority="10" stopIfTrue="1">
      <formula>D25&gt;$C$25</formula>
    </cfRule>
  </conditionalFormatting>
  <conditionalFormatting sqref="E25">
    <cfRule type="expression" dxfId="164" priority="11" stopIfTrue="1">
      <formula>AND(D25&gt;=$B$25,D25&lt;=$C$25)</formula>
    </cfRule>
  </conditionalFormatting>
  <conditionalFormatting sqref="E25">
    <cfRule type="expression" dxfId="163" priority="12" stopIfTrue="1">
      <formula>D25&lt;$B$25</formula>
    </cfRule>
  </conditionalFormatting>
  <conditionalFormatting sqref="E26">
    <cfRule type="expression" dxfId="162" priority="13" stopIfTrue="1">
      <formula>$D$26&gt;$C$26</formula>
    </cfRule>
  </conditionalFormatting>
  <conditionalFormatting sqref="E26">
    <cfRule type="expression" dxfId="161" priority="14" stopIfTrue="1">
      <formula>AND(D26&gt;=$B$26,D26&lt;=$C$26)</formula>
    </cfRule>
  </conditionalFormatting>
  <conditionalFormatting sqref="E26">
    <cfRule type="expression" dxfId="160" priority="15" stopIfTrue="1">
      <formula>D26&lt;$B$26</formula>
    </cfRule>
  </conditionalFormatting>
  <conditionalFormatting sqref="E23">
    <cfRule type="expression" dxfId="159" priority="16" stopIfTrue="1">
      <formula>$D$23&gt;$C$23</formula>
    </cfRule>
  </conditionalFormatting>
  <conditionalFormatting sqref="E23">
    <cfRule type="expression" dxfId="158" priority="17" stopIfTrue="1">
      <formula>AND(D23&gt;=$B$23,D23&lt;=$C$23)</formula>
    </cfRule>
  </conditionalFormatting>
  <conditionalFormatting sqref="E23">
    <cfRule type="expression" dxfId="157" priority="18" stopIfTrue="1">
      <formula>$D$23&lt;$B$23</formula>
    </cfRule>
  </conditionalFormatting>
  <conditionalFormatting sqref="E27">
    <cfRule type="expression" dxfId="156" priority="19" stopIfTrue="1">
      <formula>D27&gt;C27</formula>
    </cfRule>
  </conditionalFormatting>
  <conditionalFormatting sqref="E27">
    <cfRule type="expression" dxfId="155" priority="20" stopIfTrue="1">
      <formula>AND(D27&gt;=B27,D27&lt;=C27)</formula>
    </cfRule>
  </conditionalFormatting>
  <conditionalFormatting sqref="E27">
    <cfRule type="expression" dxfId="154" priority="21" stopIfTrue="1">
      <formula>D27&lt;B27</formula>
    </cfRule>
  </conditionalFormatting>
  <conditionalFormatting sqref="E28">
    <cfRule type="expression" dxfId="153" priority="22" stopIfTrue="1">
      <formula>$D$28="OK"</formula>
    </cfRule>
  </conditionalFormatting>
  <conditionalFormatting sqref="E28">
    <cfRule type="expression" dxfId="152" priority="23" stopIfTrue="1">
      <formula>$D$28&lt;&gt;"OK"</formula>
    </cfRule>
  </conditionalFormatting>
  <conditionalFormatting sqref="E29">
    <cfRule type="expression" dxfId="151" priority="24" stopIfTrue="1">
      <formula>$D$29="OK"</formula>
    </cfRule>
  </conditionalFormatting>
  <conditionalFormatting sqref="E29">
    <cfRule type="expression" dxfId="150" priority="25" stopIfTrue="1">
      <formula>$D$29&lt;&gt;"OK"</formula>
    </cfRule>
  </conditionalFormatting>
  <conditionalFormatting sqref="E30">
    <cfRule type="expression" dxfId="149" priority="26" stopIfTrue="1">
      <formula>$D$30="BUEN ESTADO"</formula>
    </cfRule>
  </conditionalFormatting>
  <conditionalFormatting sqref="E30">
    <cfRule type="expression" dxfId="148" priority="27" stopIfTrue="1">
      <formula>$D$29&lt;&gt;"BUEN ESTADO"</formula>
    </cfRule>
  </conditionalFormatting>
  <conditionalFormatting sqref="E31">
    <cfRule type="expression" dxfId="147" priority="28" stopIfTrue="1">
      <formula>$D$31="NO"</formula>
    </cfRule>
  </conditionalFormatting>
  <conditionalFormatting sqref="E31">
    <cfRule type="expression" dxfId="146" priority="29" stopIfTrue="1">
      <formula>$D$31&lt;&gt;"NO"</formula>
    </cfRule>
  </conditionalFormatting>
  <conditionalFormatting sqref="F37">
    <cfRule type="expression" dxfId="145" priority="30" stopIfTrue="1">
      <formula>$E$37=""</formula>
    </cfRule>
  </conditionalFormatting>
  <conditionalFormatting sqref="F37">
    <cfRule type="expression" dxfId="144" priority="31" stopIfTrue="1">
      <formula>$E$37&lt;=$B$37</formula>
    </cfRule>
  </conditionalFormatting>
  <conditionalFormatting sqref="F37">
    <cfRule type="expression" dxfId="143" priority="32" stopIfTrue="1">
      <formula>$E$37&gt;$B$37</formula>
    </cfRule>
  </conditionalFormatting>
  <conditionalFormatting sqref="J37">
    <cfRule type="expression" dxfId="142" priority="33" stopIfTrue="1">
      <formula>$I$37=""</formula>
    </cfRule>
  </conditionalFormatting>
  <conditionalFormatting sqref="J37">
    <cfRule type="expression" dxfId="141" priority="34" stopIfTrue="1">
      <formula>$I$37&lt;=$B$37</formula>
    </cfRule>
  </conditionalFormatting>
  <conditionalFormatting sqref="J37">
    <cfRule type="expression" dxfId="14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2" zoomScale="80" zoomScaleNormal="80" workbookViewId="0">
      <selection activeCell="A14" sqref="A14:K37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15.570312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61" t="s">
        <v>0</v>
      </c>
      <c r="B1" s="62"/>
      <c r="C1" s="62"/>
      <c r="D1" s="62"/>
      <c r="E1" s="62"/>
      <c r="F1" s="62"/>
      <c r="G1" s="6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59" t="s">
        <v>3</v>
      </c>
      <c r="C3" s="60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63" t="s">
        <v>7</v>
      </c>
      <c r="C4" s="64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63" t="s">
        <v>11</v>
      </c>
      <c r="C5" s="64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79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0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1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73" t="s">
        <v>36</v>
      </c>
      <c r="B19" s="71" t="s">
        <v>37</v>
      </c>
      <c r="C19" s="72"/>
      <c r="D19" s="19" t="s">
        <v>38</v>
      </c>
      <c r="E19" s="55">
        <v>44608</v>
      </c>
      <c r="F19" s="19" t="s">
        <v>39</v>
      </c>
      <c r="G19" s="56">
        <v>0.59861111111240461</v>
      </c>
    </row>
    <row r="20" spans="1:7" ht="14.25" customHeight="1" x14ac:dyDescent="0.25">
      <c r="A20" s="74"/>
      <c r="B20" s="19" t="s">
        <v>40</v>
      </c>
      <c r="C20" s="19" t="s">
        <v>41</v>
      </c>
      <c r="D20" s="19" t="s">
        <v>42</v>
      </c>
      <c r="E20" s="19" t="s">
        <v>29</v>
      </c>
      <c r="F20" s="71" t="s">
        <v>43</v>
      </c>
      <c r="G20" s="72"/>
    </row>
    <row r="21" spans="1:7" ht="14.25" customHeight="1" x14ac:dyDescent="0.35">
      <c r="A21" s="35" t="s">
        <v>44</v>
      </c>
      <c r="B21" s="57">
        <v>8</v>
      </c>
      <c r="C21" s="37">
        <v>47</v>
      </c>
      <c r="D21" s="57">
        <v>34.799999999999997</v>
      </c>
      <c r="E21" s="82" t="s">
        <v>32</v>
      </c>
      <c r="F21" s="69"/>
      <c r="G21" s="70"/>
    </row>
    <row r="22" spans="1:7" ht="14.25" customHeight="1" x14ac:dyDescent="0.35">
      <c r="A22" s="38" t="s">
        <v>45</v>
      </c>
      <c r="B22" s="58">
        <v>43</v>
      </c>
      <c r="C22" s="40">
        <v>47</v>
      </c>
      <c r="D22" s="58">
        <v>45.1</v>
      </c>
      <c r="E22" s="83" t="s">
        <v>32</v>
      </c>
      <c r="F22" s="67"/>
      <c r="G22" s="64"/>
    </row>
    <row r="23" spans="1:7" ht="14.25" customHeight="1" x14ac:dyDescent="0.35">
      <c r="A23" s="41" t="s">
        <v>46</v>
      </c>
      <c r="B23" s="58">
        <v>300</v>
      </c>
      <c r="C23" s="40">
        <v>400</v>
      </c>
      <c r="D23" s="58">
        <v>323.3</v>
      </c>
      <c r="E23" s="83" t="s">
        <v>32</v>
      </c>
      <c r="F23" s="67"/>
      <c r="G23" s="64"/>
    </row>
    <row r="24" spans="1:7" ht="14.25" customHeight="1" x14ac:dyDescent="0.35">
      <c r="A24" s="38" t="s">
        <v>47</v>
      </c>
      <c r="B24" s="58">
        <v>400</v>
      </c>
      <c r="C24" s="40">
        <v>1000</v>
      </c>
      <c r="D24" s="58">
        <v>610.9</v>
      </c>
      <c r="E24" s="83" t="s">
        <v>32</v>
      </c>
      <c r="F24" s="67"/>
      <c r="G24" s="64"/>
    </row>
    <row r="25" spans="1:7" ht="14.25" customHeight="1" x14ac:dyDescent="0.35">
      <c r="A25" s="38" t="s">
        <v>48</v>
      </c>
      <c r="B25" s="58">
        <v>0</v>
      </c>
      <c r="C25" s="40">
        <v>2.5</v>
      </c>
      <c r="D25" s="58">
        <v>0.91500000000000004</v>
      </c>
      <c r="E25" s="83" t="s">
        <v>32</v>
      </c>
      <c r="F25" s="67"/>
      <c r="G25" s="64"/>
    </row>
    <row r="26" spans="1:7" ht="14.25" customHeight="1" x14ac:dyDescent="0.35">
      <c r="A26" s="38" t="s">
        <v>49</v>
      </c>
      <c r="B26" s="58">
        <v>20</v>
      </c>
      <c r="C26" s="40">
        <v>100</v>
      </c>
      <c r="D26" s="58">
        <v>87</v>
      </c>
      <c r="E26" s="83" t="s">
        <v>32</v>
      </c>
      <c r="F26" s="68"/>
      <c r="G26" s="64"/>
    </row>
    <row r="27" spans="1:7" ht="14.25" customHeight="1" x14ac:dyDescent="0.35">
      <c r="A27" s="38" t="s">
        <v>50</v>
      </c>
      <c r="B27" s="58">
        <v>500</v>
      </c>
      <c r="C27" s="40">
        <v>1200</v>
      </c>
      <c r="D27" s="58">
        <v>784</v>
      </c>
      <c r="E27" s="84" t="s">
        <v>32</v>
      </c>
      <c r="F27" s="68"/>
      <c r="G27" s="64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8" t="s">
        <v>33</v>
      </c>
      <c r="E28" s="80" t="s">
        <v>32</v>
      </c>
      <c r="F28" s="67"/>
      <c r="G28" s="64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8" t="s">
        <v>33</v>
      </c>
      <c r="E29" s="85" t="s">
        <v>32</v>
      </c>
      <c r="F29" s="67"/>
      <c r="G29" s="64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8" t="s">
        <v>69</v>
      </c>
      <c r="E30" s="85" t="s">
        <v>32</v>
      </c>
      <c r="F30" s="67"/>
      <c r="G30" s="64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6" t="s">
        <v>32</v>
      </c>
      <c r="F31" s="75"/>
      <c r="G31" s="76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73" t="s">
        <v>36</v>
      </c>
      <c r="B34" s="73" t="s">
        <v>61</v>
      </c>
      <c r="C34" s="71" t="s">
        <v>62</v>
      </c>
      <c r="D34" s="77"/>
      <c r="E34" s="77"/>
      <c r="F34" s="72"/>
      <c r="G34" s="71" t="s">
        <v>63</v>
      </c>
      <c r="H34" s="77"/>
      <c r="I34" s="77"/>
      <c r="J34" s="77"/>
      <c r="K34" s="72"/>
    </row>
    <row r="35" spans="1:11" ht="15.75" customHeight="1" x14ac:dyDescent="0.25">
      <c r="A35" s="78"/>
      <c r="B35" s="78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74"/>
      <c r="B36" s="74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7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B5:C5"/>
    <mergeCell ref="B6:C6"/>
    <mergeCell ref="F26:G26"/>
    <mergeCell ref="F25:G25"/>
    <mergeCell ref="B4:C4"/>
    <mergeCell ref="F20:G20"/>
    <mergeCell ref="A19:A20"/>
    <mergeCell ref="B19:C19"/>
    <mergeCell ref="A34:A36"/>
    <mergeCell ref="B34:B36"/>
    <mergeCell ref="G34:K34"/>
    <mergeCell ref="F23:G23"/>
    <mergeCell ref="F21:G21"/>
    <mergeCell ref="F30:G30"/>
    <mergeCell ref="F28:G28"/>
    <mergeCell ref="F29:G29"/>
    <mergeCell ref="F31:G31"/>
    <mergeCell ref="C34:F34"/>
    <mergeCell ref="F27:G27"/>
    <mergeCell ref="F24:G24"/>
    <mergeCell ref="F22:G22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10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15.570312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61" t="s">
        <v>0</v>
      </c>
      <c r="B1" s="62"/>
      <c r="C1" s="62"/>
      <c r="D1" s="62"/>
      <c r="E1" s="62"/>
      <c r="F1" s="62"/>
      <c r="G1" s="6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59" t="s">
        <v>3</v>
      </c>
      <c r="C3" s="60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63" t="s">
        <v>7</v>
      </c>
      <c r="C4" s="64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63" t="s">
        <v>11</v>
      </c>
      <c r="C5" s="64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79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0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1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73" t="s">
        <v>36</v>
      </c>
      <c r="B19" s="71" t="s">
        <v>37</v>
      </c>
      <c r="C19" s="72"/>
      <c r="D19" s="19" t="s">
        <v>38</v>
      </c>
      <c r="E19" s="55">
        <v>44617</v>
      </c>
      <c r="F19" s="19" t="s">
        <v>39</v>
      </c>
      <c r="G19" s="56">
        <v>0.49166666666860692</v>
      </c>
    </row>
    <row r="20" spans="1:7" ht="14.25" customHeight="1" x14ac:dyDescent="0.25">
      <c r="A20" s="74"/>
      <c r="B20" s="19" t="s">
        <v>40</v>
      </c>
      <c r="C20" s="19" t="s">
        <v>41</v>
      </c>
      <c r="D20" s="19" t="s">
        <v>42</v>
      </c>
      <c r="E20" s="19" t="s">
        <v>29</v>
      </c>
      <c r="F20" s="71" t="s">
        <v>43</v>
      </c>
      <c r="G20" s="72"/>
    </row>
    <row r="21" spans="1:7" ht="14.25" customHeight="1" x14ac:dyDescent="0.35">
      <c r="A21" s="35" t="s">
        <v>44</v>
      </c>
      <c r="B21" s="57">
        <v>8</v>
      </c>
      <c r="C21" s="37">
        <v>47</v>
      </c>
      <c r="D21" s="57">
        <v>35.5</v>
      </c>
      <c r="E21" s="82" t="s">
        <v>32</v>
      </c>
      <c r="F21" s="69"/>
      <c r="G21" s="70"/>
    </row>
    <row r="22" spans="1:7" ht="14.25" customHeight="1" x14ac:dyDescent="0.35">
      <c r="A22" s="38" t="s">
        <v>45</v>
      </c>
      <c r="B22" s="58">
        <v>43</v>
      </c>
      <c r="C22" s="40">
        <v>47</v>
      </c>
      <c r="D22" s="58">
        <v>45.2</v>
      </c>
      <c r="E22" s="83" t="s">
        <v>32</v>
      </c>
      <c r="F22" s="67"/>
      <c r="G22" s="64"/>
    </row>
    <row r="23" spans="1:7" ht="14.25" customHeight="1" x14ac:dyDescent="0.35">
      <c r="A23" s="41" t="s">
        <v>46</v>
      </c>
      <c r="B23" s="58">
        <v>300</v>
      </c>
      <c r="C23" s="40">
        <v>400</v>
      </c>
      <c r="D23" s="58">
        <v>324.10000000000002</v>
      </c>
      <c r="E23" s="83" t="s">
        <v>32</v>
      </c>
      <c r="F23" s="67"/>
      <c r="G23" s="64"/>
    </row>
    <row r="24" spans="1:7" ht="14.25" customHeight="1" x14ac:dyDescent="0.35">
      <c r="A24" s="38" t="s">
        <v>47</v>
      </c>
      <c r="B24" s="58">
        <v>400</v>
      </c>
      <c r="C24" s="40">
        <v>1000</v>
      </c>
      <c r="D24" s="58">
        <v>611.79999999999995</v>
      </c>
      <c r="E24" s="83" t="s">
        <v>32</v>
      </c>
      <c r="F24" s="67"/>
      <c r="G24" s="64"/>
    </row>
    <row r="25" spans="1:7" ht="14.25" customHeight="1" x14ac:dyDescent="0.35">
      <c r="A25" s="38" t="s">
        <v>48</v>
      </c>
      <c r="B25" s="58">
        <v>0</v>
      </c>
      <c r="C25" s="40">
        <v>2.5</v>
      </c>
      <c r="D25" s="58">
        <v>0.91400000000000003</v>
      </c>
      <c r="E25" s="83" t="s">
        <v>32</v>
      </c>
      <c r="F25" s="67"/>
      <c r="G25" s="64"/>
    </row>
    <row r="26" spans="1:7" ht="14.25" customHeight="1" x14ac:dyDescent="0.35">
      <c r="A26" s="38" t="s">
        <v>49</v>
      </c>
      <c r="B26" s="58">
        <v>20</v>
      </c>
      <c r="C26" s="40">
        <v>100</v>
      </c>
      <c r="D26" s="58">
        <v>85</v>
      </c>
      <c r="E26" s="83" t="s">
        <v>32</v>
      </c>
      <c r="F26" s="68"/>
      <c r="G26" s="64"/>
    </row>
    <row r="27" spans="1:7" ht="14.25" customHeight="1" x14ac:dyDescent="0.35">
      <c r="A27" s="38" t="s">
        <v>50</v>
      </c>
      <c r="B27" s="58">
        <v>500</v>
      </c>
      <c r="C27" s="40">
        <v>1200</v>
      </c>
      <c r="D27" s="58">
        <v>786</v>
      </c>
      <c r="E27" s="84" t="s">
        <v>32</v>
      </c>
      <c r="F27" s="68"/>
      <c r="G27" s="64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8" t="s">
        <v>33</v>
      </c>
      <c r="E28" s="80" t="s">
        <v>32</v>
      </c>
      <c r="F28" s="67"/>
      <c r="G28" s="64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8" t="s">
        <v>33</v>
      </c>
      <c r="E29" s="85" t="s">
        <v>32</v>
      </c>
      <c r="F29" s="67"/>
      <c r="G29" s="64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8" t="s">
        <v>69</v>
      </c>
      <c r="E30" s="85" t="s">
        <v>32</v>
      </c>
      <c r="F30" s="67"/>
      <c r="G30" s="64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6" t="s">
        <v>32</v>
      </c>
      <c r="F31" s="75"/>
      <c r="G31" s="76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73" t="s">
        <v>36</v>
      </c>
      <c r="B34" s="73" t="s">
        <v>61</v>
      </c>
      <c r="C34" s="71" t="s">
        <v>62</v>
      </c>
      <c r="D34" s="77"/>
      <c r="E34" s="77"/>
      <c r="F34" s="72"/>
      <c r="G34" s="71" t="s">
        <v>63</v>
      </c>
      <c r="H34" s="77"/>
      <c r="I34" s="77"/>
      <c r="J34" s="77"/>
      <c r="K34" s="72"/>
    </row>
    <row r="35" spans="1:11" ht="15.75" customHeight="1" x14ac:dyDescent="0.25">
      <c r="A35" s="78"/>
      <c r="B35" s="78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74"/>
      <c r="B36" s="74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7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C34:F34"/>
    <mergeCell ref="B19:C19"/>
    <mergeCell ref="B3:C3"/>
    <mergeCell ref="A1:G1"/>
    <mergeCell ref="B5:C5"/>
    <mergeCell ref="B6:C6"/>
    <mergeCell ref="B4:C4"/>
    <mergeCell ref="F20:G20"/>
    <mergeCell ref="A19:A20"/>
    <mergeCell ref="A34:A36"/>
    <mergeCell ref="B34:B36"/>
    <mergeCell ref="F21:G21"/>
    <mergeCell ref="F31:G31"/>
    <mergeCell ref="F22:G22"/>
    <mergeCell ref="F23:G23"/>
    <mergeCell ref="F30:G30"/>
    <mergeCell ref="F28:G28"/>
    <mergeCell ref="F29:G29"/>
    <mergeCell ref="F27:G27"/>
    <mergeCell ref="F24:G24"/>
    <mergeCell ref="F26:G26"/>
    <mergeCell ref="F25:G25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69</v>
      </c>
      <c r="C2" t="s">
        <v>33</v>
      </c>
      <c r="D2" t="s">
        <v>72</v>
      </c>
    </row>
    <row r="3" spans="1:4" ht="14.25" customHeight="1" x14ac:dyDescent="0.25">
      <c r="B3" t="s">
        <v>55</v>
      </c>
      <c r="C3" t="s">
        <v>73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2022-03-15T21:10:08Z</dcterms:modified>
</cp:coreProperties>
</file>